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5150" windowHeight="91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13" i="1"/>
  <c r="D12" i="1"/>
  <c r="D11" i="1"/>
  <c r="D10" i="1"/>
  <c r="D9" i="1"/>
  <c r="D24" i="1"/>
  <c r="D31" i="1"/>
  <c r="D30" i="1"/>
  <c r="D32" i="1" l="1"/>
  <c r="J31" i="1" l="1"/>
  <c r="J32" i="1"/>
  <c r="J30" i="1"/>
  <c r="J24" i="1"/>
  <c r="J19" i="1"/>
  <c r="J10" i="1"/>
  <c r="J11" i="1"/>
  <c r="J12" i="1"/>
  <c r="J13" i="1"/>
  <c r="J9" i="1"/>
  <c r="H31" i="1" l="1"/>
  <c r="H32" i="1"/>
  <c r="H30" i="1"/>
  <c r="H24" i="1"/>
  <c r="H26" i="1" s="1"/>
  <c r="G31" i="1"/>
  <c r="G32" i="1"/>
  <c r="G30" i="1"/>
  <c r="H25" i="1"/>
  <c r="G25" i="1"/>
  <c r="G24" i="1"/>
  <c r="G26" i="1" s="1"/>
  <c r="H19" i="1"/>
  <c r="H20" i="1" s="1"/>
  <c r="G19" i="1"/>
  <c r="H14" i="1"/>
  <c r="H10" i="1"/>
  <c r="H11" i="1"/>
  <c r="H12" i="1"/>
  <c r="H13" i="1"/>
  <c r="H9" i="1"/>
  <c r="G14" i="1"/>
  <c r="G10" i="1"/>
  <c r="G11" i="1"/>
  <c r="G12" i="1"/>
  <c r="G13" i="1"/>
  <c r="G9" i="1"/>
  <c r="G15" i="1" l="1"/>
  <c r="C37" i="1" s="1"/>
  <c r="H15" i="1"/>
  <c r="I30" i="1"/>
  <c r="H33" i="1"/>
  <c r="G33" i="1"/>
  <c r="C40" i="1" s="1"/>
  <c r="G20" i="1"/>
  <c r="C38" i="1" s="1"/>
  <c r="I19" i="1"/>
  <c r="I20" i="1" s="1"/>
  <c r="I31" i="1"/>
  <c r="C39" i="1"/>
  <c r="I32" i="1"/>
  <c r="I10" i="1"/>
  <c r="I12" i="1"/>
  <c r="I13" i="1"/>
  <c r="I25" i="1"/>
  <c r="I9" i="1"/>
  <c r="I14" i="1"/>
  <c r="I11" i="1"/>
  <c r="I24" i="1"/>
  <c r="I26" i="1" s="1"/>
  <c r="I15" i="1" l="1"/>
  <c r="I33" i="1"/>
  <c r="C41" i="1"/>
</calcChain>
</file>

<file path=xl/sharedStrings.xml><?xml version="1.0" encoding="utf-8"?>
<sst xmlns="http://schemas.openxmlformats.org/spreadsheetml/2006/main" count="71" uniqueCount="39">
  <si>
    <t>OFERTA ECONÓMICA  - LOTE 1</t>
  </si>
  <si>
    <t>NOMBRE DE LA EMPRESA</t>
  </si>
  <si>
    <t>CIF</t>
  </si>
  <si>
    <t>DIRECCIÓN</t>
  </si>
  <si>
    <t>Servicio a Pacientes</t>
  </si>
  <si>
    <t>Estimación primer año</t>
  </si>
  <si>
    <t>Estimación segundo año</t>
  </si>
  <si>
    <t>Precio Unitario Maximo(impuestos no incluidos)</t>
  </si>
  <si>
    <t>Duración inicial (2 años)</t>
  </si>
  <si>
    <t>TOTAL</t>
  </si>
  <si>
    <t>Desayuno</t>
  </si>
  <si>
    <t>Comida</t>
  </si>
  <si>
    <t>Merienda</t>
  </si>
  <si>
    <t>Cena</t>
  </si>
  <si>
    <t>Barquetas</t>
  </si>
  <si>
    <t>TOTAL SERVICIO A PACIENTES</t>
  </si>
  <si>
    <t>Servicio de comedor</t>
  </si>
  <si>
    <t>Comida y cena</t>
  </si>
  <si>
    <t>TOTAL SERVICIO COMEDOR</t>
  </si>
  <si>
    <t>Servicio especial de desayuno</t>
  </si>
  <si>
    <t>Servicios Especiales</t>
  </si>
  <si>
    <t>TOTAL SERVICIO SPECIAL DESAYUNO</t>
  </si>
  <si>
    <t>Comida con camarero Opción A</t>
  </si>
  <si>
    <t>Comida con camarero opción B</t>
  </si>
  <si>
    <t>TOTAL SERVICIO ESPECIAL CON CAMARERO</t>
  </si>
  <si>
    <t>Precio Unitario Ofertado (impuestos no incluidos)</t>
  </si>
  <si>
    <t>TOTAL SERVICIO ESPECIAL DESAYUNO</t>
  </si>
  <si>
    <t>Importe duración incial (impuesto/s indirecto/s no incluido/s)</t>
  </si>
  <si>
    <t>IMPORTE A INCLUIR EN LA APLICACIÓN</t>
  </si>
  <si>
    <t>Verificación de la oferta</t>
  </si>
  <si>
    <t>Aportes y productos fuera de la pensión alimenticia</t>
  </si>
  <si>
    <t>Aportes y productos fuera de la pensión alimenticia - resto personal desayunos</t>
  </si>
  <si>
    <t>Desayuno con camarero zona instucional</t>
  </si>
  <si>
    <t>Servicio Especial Desayuno en Zona Sanitaria y en otras zonas administrativas</t>
  </si>
  <si>
    <t>Estimación tercer  y cuarto año</t>
  </si>
  <si>
    <t>prorroga (2 año)</t>
  </si>
  <si>
    <t>Se permite la presentación de este documento cumplimentado siguiendo las instrucciones indicadas en los pliegos pero sin firmar en formato xlsx.</t>
  </si>
  <si>
    <t>Servicio Especial Comida/Desayuno con servicio de Camarero:</t>
  </si>
  <si>
    <t>Servicio especial con servicio de Camarero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</si>
</sst>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0" fillId="0" borderId="0" xfId="0" applyProtection="1"/>
    <xf numFmtId="164" fontId="0" fillId="3" borderId="3" xfId="1" applyNumberFormat="1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44" fontId="3" fillId="0" borderId="3" xfId="2" applyNumberFormat="1" applyFont="1" applyBorder="1"/>
    <xf numFmtId="0" fontId="0" fillId="0" borderId="4" xfId="0" applyFont="1" applyBorder="1"/>
    <xf numFmtId="0" fontId="0" fillId="0" borderId="0" xfId="0" applyFont="1" applyBorder="1"/>
    <xf numFmtId="164" fontId="0" fillId="0" borderId="0" xfId="0" applyNumberFormat="1" applyFont="1" applyBorder="1"/>
    <xf numFmtId="0" fontId="0" fillId="0" borderId="0" xfId="0" applyFont="1"/>
    <xf numFmtId="0" fontId="0" fillId="0" borderId="0" xfId="0" applyFont="1" applyBorder="1" applyAlignment="1">
      <alignment wrapText="1"/>
    </xf>
    <xf numFmtId="165" fontId="0" fillId="0" borderId="0" xfId="1" applyNumberFormat="1" applyFont="1" applyBorder="1" applyAlignment="1">
      <alignment horizontal="center"/>
    </xf>
    <xf numFmtId="44" fontId="3" fillId="0" borderId="0" xfId="2" applyNumberFormat="1" applyFont="1" applyBorder="1"/>
    <xf numFmtId="0" fontId="0" fillId="0" borderId="3" xfId="0" applyFont="1" applyFill="1" applyBorder="1" applyAlignment="1"/>
    <xf numFmtId="164" fontId="0" fillId="5" borderId="3" xfId="1" applyNumberFormat="1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/>
    <xf numFmtId="0" fontId="0" fillId="0" borderId="3" xfId="0" applyBorder="1"/>
    <xf numFmtId="44" fontId="0" fillId="0" borderId="3" xfId="2" applyFont="1" applyBorder="1" applyAlignment="1">
      <alignment horizontal="center" vertical="center" wrapText="1"/>
    </xf>
    <xf numFmtId="44" fontId="0" fillId="0" borderId="3" xfId="2" applyFont="1" applyFill="1" applyBorder="1" applyAlignment="1">
      <alignment horizontal="center" wrapText="1"/>
    </xf>
    <xf numFmtId="44" fontId="0" fillId="0" borderId="3" xfId="2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0" fillId="0" borderId="3" xfId="0" applyFont="1" applyBorder="1" applyAlignment="1">
      <alignment vertical="center" wrapText="1"/>
    </xf>
    <xf numFmtId="44" fontId="3" fillId="3" borderId="3" xfId="2" applyNumberFormat="1" applyFont="1" applyFill="1" applyBorder="1" applyAlignment="1">
      <alignment vertical="center"/>
    </xf>
    <xf numFmtId="44" fontId="3" fillId="0" borderId="3" xfId="2" applyNumberFormat="1" applyFont="1" applyBorder="1" applyAlignment="1">
      <alignment vertical="center"/>
    </xf>
    <xf numFmtId="44" fontId="3" fillId="3" borderId="3" xfId="2" applyFont="1" applyFill="1" applyBorder="1" applyAlignment="1">
      <alignment vertical="center"/>
    </xf>
    <xf numFmtId="165" fontId="0" fillId="0" borderId="3" xfId="1" applyNumberFormat="1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 wrapText="1"/>
    </xf>
    <xf numFmtId="165" fontId="0" fillId="0" borderId="3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3" fontId="6" fillId="0" borderId="3" xfId="3" applyNumberFormat="1" applyFont="1" applyFill="1" applyBorder="1" applyAlignment="1">
      <alignment vertical="center"/>
    </xf>
    <xf numFmtId="3" fontId="1" fillId="0" borderId="3" xfId="0" applyNumberFormat="1" applyFont="1" applyFill="1" applyBorder="1" applyAlignment="1">
      <alignment vertical="center"/>
    </xf>
    <xf numFmtId="1" fontId="0" fillId="0" borderId="3" xfId="0" applyNumberFormat="1" applyFont="1" applyFill="1" applyBorder="1" applyAlignment="1">
      <alignment horizontal="right" vertical="center"/>
    </xf>
    <xf numFmtId="1" fontId="0" fillId="0" borderId="3" xfId="1" applyNumberFormat="1" applyFont="1" applyFill="1" applyBorder="1" applyAlignment="1">
      <alignment horizontal="right" vertical="center"/>
    </xf>
    <xf numFmtId="165" fontId="0" fillId="4" borderId="3" xfId="1" applyNumberFormat="1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44" fontId="3" fillId="6" borderId="3" xfId="2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4" fontId="3" fillId="0" borderId="3" xfId="2" applyFont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44" fontId="1" fillId="3" borderId="3" xfId="2" applyNumberFormat="1" applyFont="1" applyFill="1" applyBorder="1" applyAlignment="1" applyProtection="1">
      <alignment vertical="center" wrapText="1"/>
      <protection locked="0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wrapText="1"/>
      <protection locked="0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4"/>
  <sheetViews>
    <sheetView tabSelected="1" topLeftCell="C3" workbookViewId="0">
      <selection activeCell="C4" sqref="C4:I4"/>
    </sheetView>
  </sheetViews>
  <sheetFormatPr baseColWidth="10" defaultColWidth="9.140625" defaultRowHeight="15" x14ac:dyDescent="0.25"/>
  <cols>
    <col min="1" max="1" width="32.85546875" customWidth="1"/>
    <col min="2" max="2" width="39.28515625" bestFit="1" customWidth="1"/>
    <col min="3" max="4" width="26.42578125" customWidth="1"/>
    <col min="5" max="6" width="21.85546875" customWidth="1"/>
    <col min="7" max="7" width="24.28515625" customWidth="1"/>
    <col min="8" max="8" width="18.28515625" customWidth="1"/>
    <col min="9" max="9" width="18.140625" customWidth="1"/>
    <col min="10" max="10" width="21.140625" customWidth="1"/>
  </cols>
  <sheetData>
    <row r="1" spans="1:10" ht="36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x14ac:dyDescent="0.25">
      <c r="A3" s="51" t="s">
        <v>1</v>
      </c>
      <c r="B3" s="52"/>
      <c r="C3" s="50"/>
      <c r="D3" s="50"/>
      <c r="E3" s="50"/>
      <c r="F3" s="50"/>
      <c r="G3" s="50"/>
      <c r="H3" s="50"/>
      <c r="I3" s="50"/>
    </row>
    <row r="4" spans="1:10" x14ac:dyDescent="0.25">
      <c r="A4" s="51" t="s">
        <v>2</v>
      </c>
      <c r="B4" s="52"/>
      <c r="C4" s="50"/>
      <c r="D4" s="50"/>
      <c r="E4" s="50"/>
      <c r="F4" s="50"/>
      <c r="G4" s="50"/>
      <c r="H4" s="50"/>
      <c r="I4" s="50"/>
    </row>
    <row r="5" spans="1:10" x14ac:dyDescent="0.25">
      <c r="A5" s="51" t="s">
        <v>3</v>
      </c>
      <c r="B5" s="52"/>
      <c r="C5" s="50"/>
      <c r="D5" s="50"/>
      <c r="E5" s="50"/>
      <c r="F5" s="50"/>
      <c r="G5" s="50"/>
      <c r="H5" s="50"/>
      <c r="I5" s="50"/>
    </row>
    <row r="7" spans="1:10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s="42" customFormat="1" ht="45" x14ac:dyDescent="0.25">
      <c r="A8" s="43" t="s">
        <v>4</v>
      </c>
      <c r="B8" s="41" t="s">
        <v>5</v>
      </c>
      <c r="C8" s="41" t="s">
        <v>6</v>
      </c>
      <c r="D8" s="41" t="s">
        <v>34</v>
      </c>
      <c r="E8" s="40" t="s">
        <v>7</v>
      </c>
      <c r="F8" s="40" t="s">
        <v>25</v>
      </c>
      <c r="G8" s="41" t="s">
        <v>8</v>
      </c>
      <c r="H8" s="41" t="s">
        <v>35</v>
      </c>
      <c r="I8" s="41" t="s">
        <v>9</v>
      </c>
      <c r="J8" s="41" t="s">
        <v>29</v>
      </c>
    </row>
    <row r="9" spans="1:10" s="29" customFormat="1" x14ac:dyDescent="0.25">
      <c r="A9" s="26" t="s">
        <v>10</v>
      </c>
      <c r="B9" s="30">
        <v>11650</v>
      </c>
      <c r="C9" s="31">
        <v>11950</v>
      </c>
      <c r="D9" s="31">
        <f>12200+C9</f>
        <v>24150</v>
      </c>
      <c r="E9" s="2">
        <v>5</v>
      </c>
      <c r="F9" s="44"/>
      <c r="G9" s="3">
        <f>(B9*F9)+(C9*F9)</f>
        <v>0</v>
      </c>
      <c r="H9" s="3">
        <f>D9*F9</f>
        <v>0</v>
      </c>
      <c r="I9" s="23">
        <f>G9+H9</f>
        <v>0</v>
      </c>
      <c r="J9" s="23" t="str">
        <f>IF(F9&lt;=0,"Error precio",IF(F9&gt;E9,"Error precio","precio unitario valido"))</f>
        <v>Error precio</v>
      </c>
    </row>
    <row r="10" spans="1:10" s="29" customFormat="1" x14ac:dyDescent="0.25">
      <c r="A10" s="26" t="s">
        <v>11</v>
      </c>
      <c r="B10" s="30">
        <v>12300</v>
      </c>
      <c r="C10" s="31">
        <v>12600</v>
      </c>
      <c r="D10" s="31">
        <f>12900+C10</f>
        <v>25500</v>
      </c>
      <c r="E10" s="2">
        <v>14</v>
      </c>
      <c r="F10" s="44"/>
      <c r="G10" s="3">
        <f t="shared" ref="G10:G13" si="0">(B10*F10)+(C10*F10)</f>
        <v>0</v>
      </c>
      <c r="H10" s="3">
        <f t="shared" ref="H10:H13" si="1">D10*F10</f>
        <v>0</v>
      </c>
      <c r="I10" s="23">
        <f t="shared" ref="I10:I14" si="2">G10+H10</f>
        <v>0</v>
      </c>
      <c r="J10" s="23" t="str">
        <f t="shared" ref="J10:J13" si="3">IF(F10&lt;=0,"Error precio",IF(F10&gt;E10,"Error precio","precio unitario valido"))</f>
        <v>Error precio</v>
      </c>
    </row>
    <row r="11" spans="1:10" s="29" customFormat="1" x14ac:dyDescent="0.25">
      <c r="A11" s="26" t="s">
        <v>12</v>
      </c>
      <c r="B11" s="30">
        <v>11400</v>
      </c>
      <c r="C11" s="31">
        <v>11650</v>
      </c>
      <c r="D11" s="31">
        <f>11950+C11</f>
        <v>23600</v>
      </c>
      <c r="E11" s="2">
        <v>3.5</v>
      </c>
      <c r="F11" s="44"/>
      <c r="G11" s="3">
        <f t="shared" si="0"/>
        <v>0</v>
      </c>
      <c r="H11" s="3">
        <f t="shared" si="1"/>
        <v>0</v>
      </c>
      <c r="I11" s="23">
        <f t="shared" si="2"/>
        <v>0</v>
      </c>
      <c r="J11" s="23" t="str">
        <f t="shared" si="3"/>
        <v>Error precio</v>
      </c>
    </row>
    <row r="12" spans="1:10" s="29" customFormat="1" x14ac:dyDescent="0.25">
      <c r="A12" s="26" t="s">
        <v>13</v>
      </c>
      <c r="B12" s="30">
        <v>13000</v>
      </c>
      <c r="C12" s="31">
        <v>13350</v>
      </c>
      <c r="D12" s="31">
        <f>13750+C12</f>
        <v>27100</v>
      </c>
      <c r="E12" s="2">
        <v>12.5</v>
      </c>
      <c r="F12" s="44"/>
      <c r="G12" s="3">
        <f t="shared" si="0"/>
        <v>0</v>
      </c>
      <c r="H12" s="3">
        <f t="shared" si="1"/>
        <v>0</v>
      </c>
      <c r="I12" s="23">
        <f t="shared" si="2"/>
        <v>0</v>
      </c>
      <c r="J12" s="23" t="str">
        <f t="shared" si="3"/>
        <v>Error precio</v>
      </c>
    </row>
    <row r="13" spans="1:10" s="29" customFormat="1" x14ac:dyDescent="0.25">
      <c r="A13" s="26" t="s">
        <v>14</v>
      </c>
      <c r="B13" s="30">
        <v>380</v>
      </c>
      <c r="C13" s="31">
        <v>400</v>
      </c>
      <c r="D13" s="31">
        <f>420+C13</f>
        <v>820</v>
      </c>
      <c r="E13" s="2">
        <v>12.5</v>
      </c>
      <c r="F13" s="44"/>
      <c r="G13" s="3">
        <f t="shared" si="0"/>
        <v>0</v>
      </c>
      <c r="H13" s="3">
        <f t="shared" si="1"/>
        <v>0</v>
      </c>
      <c r="I13" s="23">
        <f t="shared" si="2"/>
        <v>0</v>
      </c>
      <c r="J13" s="23" t="str">
        <f t="shared" si="3"/>
        <v>Error precio</v>
      </c>
    </row>
    <row r="14" spans="1:10" s="29" customFormat="1" ht="30" x14ac:dyDescent="0.25">
      <c r="A14" s="27" t="s">
        <v>30</v>
      </c>
      <c r="B14" s="30">
        <v>1</v>
      </c>
      <c r="C14" s="31">
        <v>1</v>
      </c>
      <c r="D14" s="31">
        <v>2</v>
      </c>
      <c r="E14" s="2">
        <v>5800</v>
      </c>
      <c r="F14" s="13"/>
      <c r="G14" s="3">
        <f>(B14*E14)+(C14*E14)</f>
        <v>11600</v>
      </c>
      <c r="H14" s="3">
        <f>D14*E14</f>
        <v>11600</v>
      </c>
      <c r="I14" s="23">
        <f t="shared" si="2"/>
        <v>23200</v>
      </c>
      <c r="J14" s="23"/>
    </row>
    <row r="15" spans="1:10" ht="45" x14ac:dyDescent="0.25">
      <c r="A15" s="48" t="s">
        <v>15</v>
      </c>
      <c r="B15" s="48"/>
      <c r="C15" s="48"/>
      <c r="D15" s="48"/>
      <c r="E15" s="48"/>
      <c r="F15" s="48"/>
      <c r="G15" s="17" t="str">
        <f>IF(COUNTIF(J9:J13,"Error precio"),"Oferta incompleta. Algún precio incorrecto", SUM(G9:G14))</f>
        <v>Oferta incompleta. Algún precio incorrecto</v>
      </c>
      <c r="H15" s="17" t="str">
        <f>IF(COUNTIF(J9:J13,"Error precio"),"Oferta incompleta. Algún precio incorrecto", SUM(H9:H14))</f>
        <v>Oferta incompleta. Algún precio incorrecto</v>
      </c>
      <c r="I15" s="39" t="str">
        <f>IF(COUNTIF(J9:J13,"Error precio"),"Oferta incompleta. Algún precio incorrecto", SUM(I9:I14))</f>
        <v>Oferta incompleta. Algún precio incorrecto</v>
      </c>
      <c r="J15" s="4"/>
    </row>
    <row r="16" spans="1:10" x14ac:dyDescent="0.25">
      <c r="A16" s="5"/>
      <c r="B16" s="6"/>
      <c r="C16" s="6"/>
      <c r="D16" s="6"/>
      <c r="E16" s="7"/>
      <c r="F16" s="7"/>
      <c r="G16" s="8"/>
      <c r="H16" s="8"/>
      <c r="I16" s="8"/>
    </row>
    <row r="17" spans="1:10" x14ac:dyDescent="0.25">
      <c r="A17" s="48" t="s">
        <v>16</v>
      </c>
      <c r="B17" s="48"/>
      <c r="C17" s="48"/>
      <c r="D17" s="48"/>
      <c r="E17" s="48"/>
      <c r="F17" s="48"/>
      <c r="G17" s="48"/>
      <c r="H17" s="48"/>
      <c r="I17" s="48"/>
      <c r="J17" s="48"/>
    </row>
    <row r="18" spans="1:10" s="42" customFormat="1" ht="45" x14ac:dyDescent="0.25">
      <c r="A18" s="43" t="s">
        <v>16</v>
      </c>
      <c r="B18" s="41" t="s">
        <v>5</v>
      </c>
      <c r="C18" s="41" t="s">
        <v>6</v>
      </c>
      <c r="D18" s="41" t="s">
        <v>34</v>
      </c>
      <c r="E18" s="40" t="s">
        <v>7</v>
      </c>
      <c r="F18" s="40" t="s">
        <v>25</v>
      </c>
      <c r="G18" s="41" t="s">
        <v>8</v>
      </c>
      <c r="H18" s="41" t="s">
        <v>35</v>
      </c>
      <c r="I18" s="41" t="s">
        <v>9</v>
      </c>
      <c r="J18" s="41" t="s">
        <v>29</v>
      </c>
    </row>
    <row r="19" spans="1:10" s="29" customFormat="1" ht="30.75" customHeight="1" x14ac:dyDescent="0.25">
      <c r="A19" s="26" t="s">
        <v>17</v>
      </c>
      <c r="B19" s="28">
        <v>5000</v>
      </c>
      <c r="C19" s="28">
        <v>5100</v>
      </c>
      <c r="D19" s="28">
        <f>5250+C19</f>
        <v>10350</v>
      </c>
      <c r="E19" s="22">
        <v>10</v>
      </c>
      <c r="F19" s="44"/>
      <c r="G19" s="3">
        <f>(B19*F19)+(C19*F19)</f>
        <v>0</v>
      </c>
      <c r="H19" s="3">
        <f>D19*F19</f>
        <v>0</v>
      </c>
      <c r="I19" s="23">
        <f t="shared" ref="I19" si="4">G19+H19</f>
        <v>0</v>
      </c>
      <c r="J19" s="23" t="str">
        <f>IF(F19&lt;=0,"Error precio",IF(F19&gt;E19,"Error precio","precio unitario valido"))</f>
        <v>Error precio</v>
      </c>
    </row>
    <row r="20" spans="1:10" ht="45" x14ac:dyDescent="0.25">
      <c r="A20" s="48" t="s">
        <v>18</v>
      </c>
      <c r="B20" s="48"/>
      <c r="C20" s="48"/>
      <c r="D20" s="48"/>
      <c r="E20" s="48"/>
      <c r="F20" s="48"/>
      <c r="G20" s="17" t="str">
        <f>IF(COUNTIF(J19,"Error precio"),"Oferta incompleta. Algún precio incorrecto", SUM(G19))</f>
        <v>Oferta incompleta. Algún precio incorrecto</v>
      </c>
      <c r="H20" s="17" t="str">
        <f>IF(COUNTIF(J19,"Error precio"),"Oferta incompleta. Algún precio incorrecto", SUM(H19))</f>
        <v>Oferta incompleta. Algún precio incorrecto</v>
      </c>
      <c r="I20" s="39" t="str">
        <f>IF(COUNTIF(J19,"Error precio"),"Oferta incompleta. Algún precio incorrecto", SUM(I19))</f>
        <v>Oferta incompleta. Algún precio incorrecto</v>
      </c>
      <c r="J20" s="4"/>
    </row>
    <row r="21" spans="1:10" x14ac:dyDescent="0.25">
      <c r="A21" s="5"/>
      <c r="B21" s="6"/>
      <c r="C21" s="6"/>
      <c r="D21" s="6"/>
      <c r="E21" s="6"/>
      <c r="F21" s="6"/>
      <c r="G21" s="8"/>
      <c r="H21" s="8"/>
      <c r="I21" s="8"/>
    </row>
    <row r="22" spans="1:10" x14ac:dyDescent="0.25">
      <c r="A22" s="48" t="s">
        <v>19</v>
      </c>
      <c r="B22" s="48"/>
      <c r="C22" s="48"/>
      <c r="D22" s="48"/>
      <c r="E22" s="48"/>
      <c r="F22" s="48"/>
      <c r="G22" s="48"/>
      <c r="H22" s="48"/>
      <c r="I22" s="48"/>
      <c r="J22" s="48"/>
    </row>
    <row r="23" spans="1:10" s="42" customFormat="1" ht="45" x14ac:dyDescent="0.25">
      <c r="A23" s="43" t="s">
        <v>20</v>
      </c>
      <c r="B23" s="41" t="s">
        <v>5</v>
      </c>
      <c r="C23" s="41" t="s">
        <v>6</v>
      </c>
      <c r="D23" s="41" t="s">
        <v>34</v>
      </c>
      <c r="E23" s="41" t="s">
        <v>7</v>
      </c>
      <c r="F23" s="40" t="s">
        <v>25</v>
      </c>
      <c r="G23" s="41" t="s">
        <v>8</v>
      </c>
      <c r="H23" s="41" t="s">
        <v>35</v>
      </c>
      <c r="I23" s="41" t="s">
        <v>9</v>
      </c>
      <c r="J23" s="41" t="s">
        <v>29</v>
      </c>
    </row>
    <row r="24" spans="1:10" ht="45" x14ac:dyDescent="0.25">
      <c r="A24" s="21" t="s">
        <v>33</v>
      </c>
      <c r="B24" s="25">
        <v>5900</v>
      </c>
      <c r="C24" s="25">
        <v>6000</v>
      </c>
      <c r="D24" s="25">
        <f>6200+C24</f>
        <v>12200</v>
      </c>
      <c r="E24" s="22">
        <v>4</v>
      </c>
      <c r="F24" s="44"/>
      <c r="G24" s="3">
        <f>(B24*F24)+(C24*F24)</f>
        <v>0</v>
      </c>
      <c r="H24" s="3">
        <f>D24*F24</f>
        <v>0</v>
      </c>
      <c r="I24" s="23">
        <f>G24+H30</f>
        <v>0</v>
      </c>
      <c r="J24" s="23" t="str">
        <f>IF(F24&lt;=0,"Error precio",IF(F24&gt;E24,"Error precio","precio unitario valido"))</f>
        <v>Error precio</v>
      </c>
    </row>
    <row r="25" spans="1:10" ht="45" x14ac:dyDescent="0.25">
      <c r="A25" s="27" t="s">
        <v>31</v>
      </c>
      <c r="B25" s="34">
        <v>1</v>
      </c>
      <c r="C25" s="34">
        <v>1</v>
      </c>
      <c r="D25" s="35">
        <v>2</v>
      </c>
      <c r="E25" s="22">
        <v>3000</v>
      </c>
      <c r="F25" s="13"/>
      <c r="G25" s="3">
        <f>(B25*E25)+(C25*E25)</f>
        <v>6000</v>
      </c>
      <c r="H25" s="3">
        <f>D25*E25</f>
        <v>6000</v>
      </c>
      <c r="I25" s="23">
        <f t="shared" ref="I25" si="5">G25+H25</f>
        <v>12000</v>
      </c>
      <c r="J25" s="23"/>
    </row>
    <row r="26" spans="1:10" ht="45" x14ac:dyDescent="0.25">
      <c r="A26" s="48" t="s">
        <v>21</v>
      </c>
      <c r="B26" s="48"/>
      <c r="C26" s="48"/>
      <c r="D26" s="48"/>
      <c r="E26" s="48"/>
      <c r="F26" s="48"/>
      <c r="G26" s="17" t="str">
        <f>IF(COUNTIF(J24:J25,"Error precio"),"Oferta incompleta. Algún precio incorrecto", SUM(G24:G25))</f>
        <v>Oferta incompleta. Algún precio incorrecto</v>
      </c>
      <c r="H26" s="17" t="str">
        <f>IF(COUNTIF(J24:J25,"Error precio"),"Oferta incompleta. Algún precio incorrecto", SUM(H24:H25))</f>
        <v>Oferta incompleta. Algún precio incorrecto</v>
      </c>
      <c r="I26" s="39" t="str">
        <f>IF(COUNTIF(J24:J25,"Error precio"),"Oferta incompleta. Algún precio incorrecto", SUM(I24:I25))</f>
        <v>Oferta incompleta. Algún precio incorrecto</v>
      </c>
      <c r="J26" s="23"/>
    </row>
    <row r="27" spans="1:10" x14ac:dyDescent="0.25">
      <c r="A27" s="9"/>
      <c r="B27" s="10"/>
      <c r="C27" s="10"/>
      <c r="D27" s="10"/>
      <c r="E27" s="11"/>
      <c r="F27" s="11"/>
      <c r="G27" s="8"/>
      <c r="H27" s="8"/>
      <c r="I27" s="8"/>
    </row>
    <row r="28" spans="1:10" x14ac:dyDescent="0.25">
      <c r="A28" s="48" t="s">
        <v>37</v>
      </c>
      <c r="B28" s="48"/>
      <c r="C28" s="48"/>
      <c r="D28" s="48"/>
      <c r="E28" s="48"/>
      <c r="F28" s="48"/>
      <c r="G28" s="48"/>
      <c r="H28" s="48"/>
      <c r="I28" s="48"/>
      <c r="J28" s="48"/>
    </row>
    <row r="29" spans="1:10" s="42" customFormat="1" ht="45" x14ac:dyDescent="0.25">
      <c r="A29" s="43" t="s">
        <v>38</v>
      </c>
      <c r="B29" s="41" t="s">
        <v>5</v>
      </c>
      <c r="C29" s="41" t="s">
        <v>6</v>
      </c>
      <c r="D29" s="41" t="s">
        <v>34</v>
      </c>
      <c r="E29" s="41" t="s">
        <v>7</v>
      </c>
      <c r="F29" s="40" t="s">
        <v>25</v>
      </c>
      <c r="G29" s="41" t="s">
        <v>8</v>
      </c>
      <c r="H29" s="41" t="s">
        <v>35</v>
      </c>
      <c r="I29" s="41" t="s">
        <v>9</v>
      </c>
      <c r="J29" s="41" t="s">
        <v>29</v>
      </c>
    </row>
    <row r="30" spans="1:10" ht="30" x14ac:dyDescent="0.25">
      <c r="A30" s="21" t="s">
        <v>32</v>
      </c>
      <c r="B30" s="32">
        <v>70</v>
      </c>
      <c r="C30" s="32">
        <v>75</v>
      </c>
      <c r="D30" s="32">
        <f>90+C30</f>
        <v>165</v>
      </c>
      <c r="E30" s="22">
        <v>5.5</v>
      </c>
      <c r="F30" s="44"/>
      <c r="G30" s="3">
        <f>(B30*F30)+(C30*F30)</f>
        <v>0</v>
      </c>
      <c r="H30" s="3">
        <f>D30*F30</f>
        <v>0</v>
      </c>
      <c r="I30" s="23">
        <f t="shared" ref="I30:I32" si="6">G30+H30</f>
        <v>0</v>
      </c>
      <c r="J30" s="23" t="str">
        <f>IF(F30&lt;=0,"Error precio",IF(F30&gt;E30,"Error precio","precio unitario valido"))</f>
        <v>Error precio</v>
      </c>
    </row>
    <row r="31" spans="1:10" x14ac:dyDescent="0.25">
      <c r="A31" s="21" t="s">
        <v>22</v>
      </c>
      <c r="B31" s="33">
        <v>50</v>
      </c>
      <c r="C31" s="33">
        <v>50</v>
      </c>
      <c r="D31" s="33">
        <f>50+C31</f>
        <v>100</v>
      </c>
      <c r="E31" s="22">
        <v>29</v>
      </c>
      <c r="F31" s="44"/>
      <c r="G31" s="3">
        <f t="shared" ref="G31:G32" si="7">(B31*F31)+(C31*F31)</f>
        <v>0</v>
      </c>
      <c r="H31" s="3">
        <f t="shared" ref="H31:H32" si="8">D31*F31</f>
        <v>0</v>
      </c>
      <c r="I31" s="23">
        <f t="shared" si="6"/>
        <v>0</v>
      </c>
      <c r="J31" s="23" t="str">
        <f t="shared" ref="J31:J32" si="9">IF(F31&lt;=0,"Error precio",IF(F31&gt;E31,"Error precio","precio unitario valido"))</f>
        <v>Error precio</v>
      </c>
    </row>
    <row r="32" spans="1:10" x14ac:dyDescent="0.25">
      <c r="A32" s="21" t="s">
        <v>23</v>
      </c>
      <c r="B32" s="33">
        <v>30</v>
      </c>
      <c r="C32" s="33">
        <v>30</v>
      </c>
      <c r="D32" s="33">
        <f>30*2</f>
        <v>60</v>
      </c>
      <c r="E32" s="24">
        <v>26</v>
      </c>
      <c r="F32" s="44"/>
      <c r="G32" s="3">
        <f t="shared" si="7"/>
        <v>0</v>
      </c>
      <c r="H32" s="3">
        <f t="shared" si="8"/>
        <v>0</v>
      </c>
      <c r="I32" s="23">
        <f t="shared" si="6"/>
        <v>0</v>
      </c>
      <c r="J32" s="23" t="str">
        <f t="shared" si="9"/>
        <v>Error precio</v>
      </c>
    </row>
    <row r="33" spans="1:10" ht="45" x14ac:dyDescent="0.25">
      <c r="A33" s="48" t="s">
        <v>24</v>
      </c>
      <c r="B33" s="48"/>
      <c r="C33" s="48"/>
      <c r="D33" s="48"/>
      <c r="E33" s="48"/>
      <c r="F33" s="48"/>
      <c r="G33" s="17" t="str">
        <f>IF(COUNTIF(J30:J32,"Error precio"),"Oferta incompleta. Algún precio incorrecto", SUM(G30:G32))</f>
        <v>Oferta incompleta. Algún precio incorrecto</v>
      </c>
      <c r="H33" s="17" t="str">
        <f>IF(COUNTIF(J30:J32,"Error precio"),"Oferta incompleta. Algún precio incorrecto", SUM(H30:H32))</f>
        <v>Oferta incompleta. Algún precio incorrecto</v>
      </c>
      <c r="I33" s="39" t="str">
        <f>IF(COUNTIF(J30:J32,"Error precio"),"Oferta incompleta. Algún precio incorrecto", SUM(I30:I32))</f>
        <v>Oferta incompleta. Algún precio incorrecto</v>
      </c>
      <c r="J33" s="23"/>
    </row>
    <row r="36" spans="1:10" ht="45" x14ac:dyDescent="0.25">
      <c r="C36" s="20" t="s">
        <v>27</v>
      </c>
      <c r="D36" s="14"/>
      <c r="E36" s="14"/>
      <c r="F36" s="14"/>
      <c r="G36" s="14"/>
    </row>
    <row r="37" spans="1:10" ht="30" x14ac:dyDescent="0.25">
      <c r="B37" s="12" t="s">
        <v>15</v>
      </c>
      <c r="C37" s="18" t="str">
        <f>G15</f>
        <v>Oferta incompleta. Algún precio incorrecto</v>
      </c>
      <c r="D37" s="15"/>
      <c r="E37" s="15"/>
      <c r="F37" s="15"/>
      <c r="G37" s="15"/>
    </row>
    <row r="38" spans="1:10" ht="30" x14ac:dyDescent="0.25">
      <c r="B38" s="16" t="s">
        <v>18</v>
      </c>
      <c r="C38" s="19" t="str">
        <f>G20</f>
        <v>Oferta incompleta. Algún precio incorrecto</v>
      </c>
      <c r="D38" s="14"/>
      <c r="E38" s="14"/>
      <c r="F38" s="14"/>
      <c r="G38" s="14"/>
    </row>
    <row r="39" spans="1:10" ht="30" x14ac:dyDescent="0.25">
      <c r="B39" s="16" t="s">
        <v>26</v>
      </c>
      <c r="C39" s="19" t="str">
        <f>G26</f>
        <v>Oferta incompleta. Algún precio incorrecto</v>
      </c>
      <c r="D39" s="14"/>
      <c r="E39" s="14"/>
      <c r="F39" s="14"/>
      <c r="G39" s="14"/>
    </row>
    <row r="40" spans="1:10" ht="30" x14ac:dyDescent="0.25">
      <c r="B40" s="16" t="s">
        <v>24</v>
      </c>
      <c r="C40" s="19" t="str">
        <f>G33</f>
        <v>Oferta incompleta. Algún precio incorrecto</v>
      </c>
      <c r="D40" s="14"/>
      <c r="E40" s="14"/>
      <c r="F40" s="14"/>
      <c r="G40" s="14"/>
    </row>
    <row r="41" spans="1:10" s="29" customFormat="1" ht="21" customHeight="1" x14ac:dyDescent="0.25">
      <c r="B41" s="36" t="s">
        <v>28</v>
      </c>
      <c r="C41" s="37" t="str">
        <f>IF(COUNTIF(C37:C40,"Oferta incompleta. Algún precio incorrecto"),"Oferta incompleta",SUM(C37:C40))</f>
        <v>Oferta incompleta</v>
      </c>
      <c r="D41" s="38"/>
      <c r="E41" s="38"/>
      <c r="F41" s="38"/>
      <c r="G41" s="38"/>
    </row>
    <row r="43" spans="1:10" ht="15.75" thickBot="1" x14ac:dyDescent="0.3"/>
    <row r="44" spans="1:10" ht="15.75" thickBot="1" x14ac:dyDescent="0.3">
      <c r="A44" s="45" t="s">
        <v>36</v>
      </c>
      <c r="B44" s="46"/>
      <c r="C44" s="46"/>
      <c r="D44" s="46"/>
      <c r="E44" s="46"/>
      <c r="F44" s="46"/>
      <c r="G44" s="47"/>
    </row>
  </sheetData>
  <sheetProtection password="9FEC" sheet="1" selectLockedCells="1"/>
  <mergeCells count="16">
    <mergeCell ref="A1:I1"/>
    <mergeCell ref="C5:I5"/>
    <mergeCell ref="A15:F15"/>
    <mergeCell ref="A20:F20"/>
    <mergeCell ref="A3:B3"/>
    <mergeCell ref="A4:B4"/>
    <mergeCell ref="A5:B5"/>
    <mergeCell ref="C3:I3"/>
    <mergeCell ref="C4:I4"/>
    <mergeCell ref="A44:G44"/>
    <mergeCell ref="A7:J7"/>
    <mergeCell ref="A17:J17"/>
    <mergeCell ref="A22:J22"/>
    <mergeCell ref="A28:J28"/>
    <mergeCell ref="A26:F26"/>
    <mergeCell ref="A33:F33"/>
  </mergeCells>
  <dataValidations count="1">
    <dataValidation type="custom" allowBlank="1" showInputMessage="1" showErrorMessage="1" errorTitle="NÚMERO DE DECIMALES INCORRECTO" error="El precio deberá incluir dos decimales" sqref="F9:F13 F19 F24 F30:F32">
      <formula1>F9*100=INT(F9*100)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2022-05-27T10:00:40Z</dcterms:modified>
</cp:coreProperties>
</file>